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M73" i="1" l="1"/>
  <c r="L73" i="1"/>
  <c r="K73" i="1"/>
  <c r="J73" i="1"/>
  <c r="I73" i="1"/>
  <c r="H73" i="1"/>
  <c r="M72" i="1"/>
  <c r="L72" i="1"/>
  <c r="K72" i="1"/>
  <c r="J72" i="1"/>
  <c r="I72" i="1"/>
  <c r="H72" i="1"/>
  <c r="M70" i="1"/>
  <c r="L70" i="1"/>
  <c r="K70" i="1"/>
  <c r="J70" i="1"/>
  <c r="I70" i="1"/>
  <c r="H70" i="1"/>
  <c r="F64" i="1"/>
  <c r="M63" i="1"/>
  <c r="L63" i="1"/>
  <c r="K63" i="1"/>
  <c r="J63" i="1"/>
  <c r="I63" i="1"/>
  <c r="H63" i="1"/>
  <c r="D57" i="1"/>
  <c r="M56" i="1"/>
  <c r="L56" i="1"/>
  <c r="K56" i="1"/>
  <c r="J56" i="1"/>
  <c r="I56" i="1"/>
  <c r="H56" i="1"/>
  <c r="G56" i="1"/>
  <c r="F56" i="1"/>
  <c r="E56" i="1"/>
  <c r="D56" i="1"/>
  <c r="D53" i="1"/>
  <c r="M52" i="1"/>
  <c r="L52" i="1"/>
  <c r="K52" i="1"/>
  <c r="J52" i="1"/>
  <c r="I52" i="1"/>
  <c r="H52" i="1"/>
  <c r="G52" i="1"/>
  <c r="F52" i="1"/>
  <c r="E52" i="1"/>
  <c r="D52" i="1"/>
  <c r="D49" i="1"/>
  <c r="D48" i="1"/>
  <c r="D47" i="1"/>
  <c r="D46" i="1"/>
  <c r="M45" i="1"/>
  <c r="L45" i="1"/>
  <c r="K45" i="1"/>
  <c r="J45" i="1"/>
  <c r="I45" i="1"/>
  <c r="H45" i="1"/>
  <c r="G45" i="1"/>
  <c r="F45" i="1"/>
  <c r="E45" i="1"/>
  <c r="D45" i="1"/>
  <c r="M44" i="1"/>
  <c r="L44" i="1"/>
  <c r="K44" i="1"/>
  <c r="J44" i="1"/>
  <c r="I44" i="1"/>
  <c r="H44" i="1"/>
  <c r="G44" i="1"/>
  <c r="F44" i="1"/>
  <c r="E44" i="1"/>
  <c r="D44" i="1"/>
  <c r="D43" i="1"/>
  <c r="D42" i="1"/>
  <c r="D41" i="1"/>
  <c r="D40" i="1"/>
  <c r="D39" i="1"/>
  <c r="D38" i="1"/>
  <c r="D37" i="1"/>
  <c r="D36" i="1"/>
  <c r="M35" i="1"/>
  <c r="L35" i="1"/>
  <c r="K35" i="1"/>
  <c r="J35" i="1"/>
  <c r="I35" i="1"/>
  <c r="H35" i="1"/>
  <c r="G35" i="1"/>
  <c r="G63" i="1" s="1"/>
  <c r="F35" i="1"/>
  <c r="F62" i="1" s="1"/>
  <c r="F63" i="1" s="1"/>
  <c r="E35" i="1"/>
  <c r="E62" i="1" s="1"/>
  <c r="D35" i="1"/>
  <c r="F34" i="1"/>
  <c r="D34" i="1"/>
  <c r="D33" i="1"/>
  <c r="D32" i="1" s="1"/>
  <c r="M32" i="1"/>
  <c r="L32" i="1"/>
  <c r="K32" i="1"/>
  <c r="J32" i="1"/>
  <c r="I32" i="1"/>
  <c r="H32" i="1"/>
  <c r="G32" i="1"/>
  <c r="F32" i="1"/>
  <c r="E32" i="1"/>
  <c r="F31" i="1"/>
  <c r="D31" i="1"/>
  <c r="F29" i="1"/>
  <c r="D29" i="1"/>
  <c r="D27" i="1"/>
  <c r="F26" i="1"/>
  <c r="D26" i="1"/>
  <c r="F25" i="1"/>
  <c r="D25" i="1" s="1"/>
  <c r="D21" i="1" s="1"/>
  <c r="F24" i="1"/>
  <c r="D24" i="1"/>
  <c r="M21" i="1"/>
  <c r="L21" i="1"/>
  <c r="K21" i="1"/>
  <c r="J21" i="1"/>
  <c r="I21" i="1"/>
  <c r="H21" i="1"/>
  <c r="G21" i="1"/>
  <c r="F21" i="1"/>
  <c r="E21" i="1"/>
  <c r="D20" i="1"/>
  <c r="F19" i="1"/>
  <c r="D19" i="1" s="1"/>
  <c r="D18" i="1"/>
  <c r="F16" i="1"/>
  <c r="D16" i="1" s="1"/>
  <c r="D11" i="1" s="1"/>
  <c r="D15" i="1"/>
  <c r="D14" i="1"/>
  <c r="D13" i="1"/>
  <c r="D12" i="1"/>
  <c r="M11" i="1"/>
  <c r="L11" i="1"/>
  <c r="K11" i="1"/>
  <c r="J11" i="1"/>
  <c r="I11" i="1"/>
  <c r="H11" i="1"/>
  <c r="G11" i="1"/>
  <c r="E11" i="1"/>
  <c r="M10" i="1"/>
  <c r="L10" i="1"/>
  <c r="K10" i="1"/>
  <c r="J10" i="1"/>
  <c r="I10" i="1"/>
  <c r="H10" i="1"/>
  <c r="G10" i="1"/>
  <c r="F10" i="1"/>
  <c r="E10" i="1"/>
  <c r="D10" i="1" l="1"/>
  <c r="E63" i="1"/>
  <c r="D62" i="1"/>
  <c r="G62" i="1"/>
  <c r="F11" i="1"/>
  <c r="D63" i="1" l="1"/>
</calcChain>
</file>

<file path=xl/comments1.xml><?xml version="1.0" encoding="utf-8"?>
<comments xmlns="http://schemas.openxmlformats.org/spreadsheetml/2006/main">
  <authors>
    <author>Автор</author>
  </authors>
  <commentList>
    <comment ref="E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<sst xmlns="http://schemas.openxmlformats.org/spreadsheetml/2006/main" count="180" uniqueCount="144">
  <si>
    <t>План учебного процесса по профессии 15.01.05 Сварщик (ручной и частично механизированной сварки (наплавки)  (начало обучения 2022 г.)</t>
  </si>
  <si>
    <t>Индекс</t>
  </si>
  <si>
    <t>Наименование циклов, разделов, дисциплин, профессиональных модулей, МДК, практик</t>
  </si>
  <si>
    <t xml:space="preserve">Формы промежуточной аттестации
Формы промежуточной аттестации[1]
Формы промежуточной аттестации[1]
</t>
  </si>
  <si>
    <t>Учебная нагрузка обучающихся (час.)</t>
  </si>
  <si>
    <t>максимальная</t>
  </si>
  <si>
    <t>Обязательная аудиторная</t>
  </si>
  <si>
    <t>I курс</t>
  </si>
  <si>
    <t>II курс</t>
  </si>
  <si>
    <t>III курс</t>
  </si>
  <si>
    <t>всего занятий</t>
  </si>
  <si>
    <t>1 сем.</t>
  </si>
  <si>
    <t>2 сем.</t>
  </si>
  <si>
    <t>3 сем.</t>
  </si>
  <si>
    <t>4 сем.</t>
  </si>
  <si>
    <t>5 сем.</t>
  </si>
  <si>
    <t>6 сем.</t>
  </si>
  <si>
    <t>22 нед.</t>
  </si>
  <si>
    <t>3нед.</t>
  </si>
  <si>
    <t>самостоятельная работа</t>
  </si>
  <si>
    <t>занятий в подгруппах (лаб. и практ. занятий)</t>
  </si>
  <si>
    <t>О.00</t>
  </si>
  <si>
    <t>Общеобразовательный цикл</t>
  </si>
  <si>
    <t>Обязательные дисциплины</t>
  </si>
  <si>
    <t>ОУД.01</t>
  </si>
  <si>
    <t xml:space="preserve">Русский язык </t>
  </si>
  <si>
    <t>"-,-,-,Э"</t>
  </si>
  <si>
    <t>ОУД.02</t>
  </si>
  <si>
    <t>Литература</t>
  </si>
  <si>
    <t>"-,-,-,ДЗ"</t>
  </si>
  <si>
    <t>ОУД.03</t>
  </si>
  <si>
    <t>Иностранный язык</t>
  </si>
  <si>
    <t>ОУД.04</t>
  </si>
  <si>
    <t>Математика</t>
  </si>
  <si>
    <t>"-,ДЗ,-,Э"</t>
  </si>
  <si>
    <t>ОУД.05</t>
  </si>
  <si>
    <t>История</t>
  </si>
  <si>
    <t>"-,-,Э"</t>
  </si>
  <si>
    <t>ОУД.06</t>
  </si>
  <si>
    <t>Физическая культура</t>
  </si>
  <si>
    <t>"З,З,З,ДЗ"</t>
  </si>
  <si>
    <t>ОУД.07</t>
  </si>
  <si>
    <t>ОБЖ</t>
  </si>
  <si>
    <t>"-,ДЗ"</t>
  </si>
  <si>
    <t>ОУД.08</t>
  </si>
  <si>
    <t>Астрономия</t>
  </si>
  <si>
    <t>"ДЗ"</t>
  </si>
  <si>
    <t>Дисциплины по выбору из обязательных предметных областей</t>
  </si>
  <si>
    <t>ОУД.09</t>
  </si>
  <si>
    <t>Родной язык (русский)</t>
  </si>
  <si>
    <t>ОУД.10</t>
  </si>
  <si>
    <t>Родная литература (русская)</t>
  </si>
  <si>
    <t>ОУД.11</t>
  </si>
  <si>
    <t>Информатика</t>
  </si>
  <si>
    <t>ОУД.12</t>
  </si>
  <si>
    <t>Физика</t>
  </si>
  <si>
    <t>ОУД.13</t>
  </si>
  <si>
    <t>Химия</t>
  </si>
  <si>
    <t>ОУД.14</t>
  </si>
  <si>
    <t>Обществознание (вкл.экономику и право)</t>
  </si>
  <si>
    <t>ОУД. 19</t>
  </si>
  <si>
    <t>Биология</t>
  </si>
  <si>
    <t>ОУД.20</t>
  </si>
  <si>
    <t>География</t>
  </si>
  <si>
    <t>Дополнительные дисциплины по выбору обучающихся</t>
  </si>
  <si>
    <t>УД.24</t>
  </si>
  <si>
    <t>История родного края</t>
  </si>
  <si>
    <t>УД.25</t>
  </si>
  <si>
    <t>Черчение</t>
  </si>
  <si>
    <t>ОП.00</t>
  </si>
  <si>
    <t xml:space="preserve">Общепрофессиональный цикл </t>
  </si>
  <si>
    <t>ОП.01</t>
  </si>
  <si>
    <t>Основы инженерной графики</t>
  </si>
  <si>
    <t>ОП.03</t>
  </si>
  <si>
    <t>Основы электротехники</t>
  </si>
  <si>
    <t>ОП.04</t>
  </si>
  <si>
    <t>Основы материаловедения</t>
  </si>
  <si>
    <t>ОП.05</t>
  </si>
  <si>
    <t>Допуски и технические измерения</t>
  </si>
  <si>
    <t>ОП.06</t>
  </si>
  <si>
    <t>Основы экономики</t>
  </si>
  <si>
    <t>ОП.07</t>
  </si>
  <si>
    <t>Безопасность жизнедеятельности</t>
  </si>
  <si>
    <t>ОП.08</t>
  </si>
  <si>
    <t>Охрана труда</t>
  </si>
  <si>
    <t>ОП.09</t>
  </si>
  <si>
    <t>Коммуникативный практикум</t>
  </si>
  <si>
    <t>ПМ.00</t>
  </si>
  <si>
    <t>Профессиональные модули</t>
  </si>
  <si>
    <t>ПМ.01</t>
  </si>
  <si>
    <t>Подготовительно-сварочные работы  и контроль  качества сварных швов  после сварки</t>
  </si>
  <si>
    <t>Э(к)</t>
  </si>
  <si>
    <t>МДК.01.01</t>
  </si>
  <si>
    <t>Основы технологии сварки  и сварочное оборудование</t>
  </si>
  <si>
    <t>Э</t>
  </si>
  <si>
    <t>МДК.01.02</t>
  </si>
  <si>
    <t>Технология  производства сварных конструкций</t>
  </si>
  <si>
    <t>МДК.01.03</t>
  </si>
  <si>
    <t>Подготовительные и сборочные операции перед сваркой</t>
  </si>
  <si>
    <t>ДЗ</t>
  </si>
  <si>
    <t>МДК.01.04</t>
  </si>
  <si>
    <t>Контроль качества сварных соединений</t>
  </si>
  <si>
    <t>УП.01</t>
  </si>
  <si>
    <t>Учебная практика</t>
  </si>
  <si>
    <t>ПП 01</t>
  </si>
  <si>
    <t>Производственная практика</t>
  </si>
  <si>
    <t>ПМ.02</t>
  </si>
  <si>
    <t>Ручная дуговая сварка (наплавка, резка) плавящимся  покрытым электродом</t>
  </si>
  <si>
    <t>МДК.02.01</t>
  </si>
  <si>
    <t>Техника и технология  ручной дуговой сварки (наплавки, резки)  покрытыми электродами</t>
  </si>
  <si>
    <t>УП.02</t>
  </si>
  <si>
    <t>ПП.02</t>
  </si>
  <si>
    <t>ПМ.04</t>
  </si>
  <si>
    <t>Частично механизированная сварка (наплавка) плавлением</t>
  </si>
  <si>
    <t>МДК.04.01</t>
  </si>
  <si>
    <t>Техника и технология  частично механизированной  сварки (наплавки) плавлением  в защитном газе</t>
  </si>
  <si>
    <t>УП.04</t>
  </si>
  <si>
    <t>ПП.04</t>
  </si>
  <si>
    <t>ФК.00</t>
  </si>
  <si>
    <t xml:space="preserve">Физическая культура </t>
  </si>
  <si>
    <t>ФК.01</t>
  </si>
  <si>
    <t>итого по обязательной части ППКРС, включая раздел "Физическая культура", и вариативной части ППКРС</t>
  </si>
  <si>
    <t>всего:</t>
  </si>
  <si>
    <t>10Э/23ДЗ/1З</t>
  </si>
  <si>
    <t>ПА.00</t>
  </si>
  <si>
    <t>Промежуточная аттестация</t>
  </si>
  <si>
    <t>4 нед.</t>
  </si>
  <si>
    <t>ГИА.00</t>
  </si>
  <si>
    <t>Государственная (итоговая) аттестация</t>
  </si>
  <si>
    <t>ГИА.01</t>
  </si>
  <si>
    <t>Защита выпускной квалификационной работы</t>
  </si>
  <si>
    <t>3 нед</t>
  </si>
  <si>
    <t xml:space="preserve">                          Всего</t>
  </si>
  <si>
    <t>Всего</t>
  </si>
  <si>
    <t>дисциплин и МДК</t>
  </si>
  <si>
    <t>Государственная итоговая аттестация</t>
  </si>
  <si>
    <t>учебная практика</t>
  </si>
  <si>
    <t>производственная практика</t>
  </si>
  <si>
    <t>экзамены</t>
  </si>
  <si>
    <t>диференцированные зачеты</t>
  </si>
  <si>
    <t>зачеты</t>
  </si>
  <si>
    <t>17 нед.</t>
  </si>
  <si>
    <t>16 нед.</t>
  </si>
  <si>
    <t>16нед.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</si>
</sst>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u/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3">
    <xf numFmtId="0" fontId="0" fillId="0" borderId="0" xfId="0"/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wrapText="1"/>
    </xf>
    <xf numFmtId="0" fontId="5" fillId="0" borderId="1" xfId="1" applyFont="1" applyBorder="1" applyAlignment="1" applyProtection="1">
      <alignment horizontal="center" textRotation="90" wrapText="1"/>
    </xf>
    <xf numFmtId="0" fontId="6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 textRotation="90" wrapText="1"/>
    </xf>
    <xf numFmtId="0" fontId="4" fillId="0" borderId="1" xfId="0" applyFont="1" applyBorder="1" applyAlignment="1">
      <alignment horizontal="center" textRotation="90" wrapText="1"/>
    </xf>
    <xf numFmtId="0" fontId="7" fillId="3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textRotation="90" wrapText="1"/>
    </xf>
    <xf numFmtId="0" fontId="5" fillId="3" borderId="1" xfId="0" applyFont="1" applyFill="1" applyBorder="1" applyAlignment="1">
      <alignment wrapText="1"/>
    </xf>
    <xf numFmtId="0" fontId="5" fillId="4" borderId="1" xfId="0" applyFont="1" applyFill="1" applyBorder="1" applyAlignment="1">
      <alignment wrapText="1"/>
    </xf>
    <xf numFmtId="0" fontId="5" fillId="5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4" fillId="6" borderId="1" xfId="0" applyFont="1" applyFill="1" applyBorder="1" applyAlignment="1">
      <alignment wrapText="1"/>
    </xf>
    <xf numFmtId="0" fontId="4" fillId="6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7" fillId="7" borderId="4" xfId="0" applyFont="1" applyFill="1" applyBorder="1" applyAlignment="1">
      <alignment horizontal="left" vertical="top" wrapText="1"/>
    </xf>
    <xf numFmtId="49" fontId="7" fillId="7" borderId="4" xfId="0" applyNumberFormat="1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horizontal="center" vertical="top" wrapText="1"/>
    </xf>
    <xf numFmtId="0" fontId="7" fillId="7" borderId="4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horizontal="left" vertical="top" wrapText="1"/>
    </xf>
    <xf numFmtId="49" fontId="7" fillId="7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horizontal="left" vertical="top" wrapText="1"/>
    </xf>
    <xf numFmtId="49" fontId="7" fillId="7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8" fillId="7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8" fillId="4" borderId="1" xfId="0" applyFont="1" applyFill="1" applyBorder="1"/>
    <xf numFmtId="0" fontId="8" fillId="5" borderId="1" xfId="0" applyFont="1" applyFill="1" applyBorder="1"/>
    <xf numFmtId="0" fontId="4" fillId="6" borderId="1" xfId="0" applyFont="1" applyFill="1" applyBorder="1" applyAlignment="1">
      <alignment horizontal="center" vertical="top" wrapText="1"/>
    </xf>
    <xf numFmtId="1" fontId="3" fillId="6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vertical="top" wrapText="1"/>
    </xf>
    <xf numFmtId="0" fontId="5" fillId="7" borderId="1" xfId="0" applyFont="1" applyFill="1" applyBorder="1" applyAlignment="1">
      <alignment horizontal="left" vertical="top" wrapText="1"/>
    </xf>
    <xf numFmtId="1" fontId="5" fillId="2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top"/>
    </xf>
    <xf numFmtId="0" fontId="7" fillId="7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1" fontId="3" fillId="2" borderId="1" xfId="0" applyNumberFormat="1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5" fillId="7" borderId="1" xfId="0" applyFont="1" applyFill="1" applyBorder="1" applyAlignment="1">
      <alignment horizontal="center" vertical="top"/>
    </xf>
    <xf numFmtId="0" fontId="5" fillId="3" borderId="1" xfId="0" applyFont="1" applyFill="1" applyBorder="1"/>
    <xf numFmtId="0" fontId="4" fillId="5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/>
    <xf numFmtId="0" fontId="5" fillId="7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7" borderId="1" xfId="0" applyFont="1" applyFill="1" applyBorder="1" applyAlignment="1">
      <alignment vertical="top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justify" vertical="top"/>
    </xf>
    <xf numFmtId="1" fontId="4" fillId="2" borderId="1" xfId="0" applyNumberFormat="1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wrapText="1"/>
    </xf>
    <xf numFmtId="0" fontId="7" fillId="7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horizontal="justify"/>
    </xf>
    <xf numFmtId="0" fontId="4" fillId="7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wrapText="1"/>
    </xf>
    <xf numFmtId="0" fontId="4" fillId="7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7" fillId="7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1" fontId="4" fillId="2" borderId="1" xfId="0" applyNumberFormat="1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 wrapText="1"/>
    </xf>
    <xf numFmtId="0" fontId="7" fillId="5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1" fontId="4" fillId="2" borderId="1" xfId="0" applyNumberFormat="1" applyFont="1" applyFill="1" applyBorder="1" applyAlignment="1">
      <alignment horizontal="center" vertical="top" wrapText="1"/>
    </xf>
    <xf numFmtId="0" fontId="4" fillId="7" borderId="1" xfId="0" applyFont="1" applyFill="1" applyBorder="1" applyAlignment="1">
      <alignment vertical="top" wrapText="1"/>
    </xf>
    <xf numFmtId="0" fontId="4" fillId="7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3" fillId="7" borderId="1" xfId="0" applyFont="1" applyFill="1" applyBorder="1" applyAlignment="1">
      <alignment horizontal="center" wrapText="1"/>
    </xf>
    <xf numFmtId="0" fontId="4" fillId="7" borderId="1" xfId="0" applyFont="1" applyFill="1" applyBorder="1" applyAlignment="1">
      <alignment wrapText="1"/>
    </xf>
    <xf numFmtId="0" fontId="4" fillId="7" borderId="1" xfId="0" applyFont="1" applyFill="1" applyBorder="1" applyAlignment="1">
      <alignment horizontal="center" textRotation="90" wrapText="1"/>
    </xf>
    <xf numFmtId="0" fontId="7" fillId="7" borderId="1" xfId="0" applyFont="1" applyFill="1" applyBorder="1" applyAlignment="1">
      <alignment wrapText="1"/>
    </xf>
    <xf numFmtId="0" fontId="7" fillId="7" borderId="1" xfId="0" applyFont="1" applyFill="1" applyBorder="1" applyAlignment="1">
      <alignment horizontal="center" wrapText="1"/>
    </xf>
    <xf numFmtId="0" fontId="6" fillId="7" borderId="1" xfId="0" applyFont="1" applyFill="1" applyBorder="1" applyAlignment="1">
      <alignment wrapText="1"/>
    </xf>
    <xf numFmtId="0" fontId="5" fillId="7" borderId="1" xfId="0" applyFont="1" applyFill="1" applyBorder="1" applyAlignment="1">
      <alignment wrapText="1"/>
    </xf>
    <xf numFmtId="0" fontId="5" fillId="7" borderId="1" xfId="0" applyFont="1" applyFill="1" applyBorder="1" applyAlignment="1">
      <alignment wrapText="1"/>
    </xf>
    <xf numFmtId="0" fontId="5" fillId="7" borderId="1" xfId="0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76"/>
  <sheetViews>
    <sheetView tabSelected="1" topLeftCell="A61" zoomScale="50" zoomScaleNormal="50" workbookViewId="0">
      <selection activeCell="L13" sqref="L13"/>
    </sheetView>
  </sheetViews>
  <sheetFormatPr defaultRowHeight="14.4" x14ac:dyDescent="0.3"/>
  <cols>
    <col min="1" max="1" width="17.33203125" customWidth="1"/>
    <col min="2" max="2" width="29.44140625" customWidth="1"/>
  </cols>
  <sheetData>
    <row r="1" spans="1:13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6" x14ac:dyDescent="0.3">
      <c r="A2" s="2" t="s">
        <v>1</v>
      </c>
      <c r="B2" s="3" t="s">
        <v>2</v>
      </c>
      <c r="C2" s="4" t="s">
        <v>3</v>
      </c>
      <c r="D2" s="3" t="s">
        <v>4</v>
      </c>
      <c r="E2" s="3"/>
      <c r="F2" s="3"/>
      <c r="G2" s="3"/>
      <c r="H2" s="5"/>
      <c r="I2" s="5"/>
      <c r="J2" s="5"/>
      <c r="K2" s="5"/>
      <c r="L2" s="5"/>
      <c r="M2" s="5"/>
    </row>
    <row r="3" spans="1:13" ht="15.6" x14ac:dyDescent="0.3">
      <c r="A3" s="2"/>
      <c r="B3" s="3"/>
      <c r="C3" s="4"/>
      <c r="D3" s="6" t="s">
        <v>5</v>
      </c>
      <c r="E3" s="7"/>
      <c r="F3" s="3" t="s">
        <v>6</v>
      </c>
      <c r="G3" s="3"/>
      <c r="H3" s="8" t="s">
        <v>7</v>
      </c>
      <c r="I3" s="8"/>
      <c r="J3" s="9" t="s">
        <v>8</v>
      </c>
      <c r="K3" s="9"/>
      <c r="L3" s="10" t="s">
        <v>9</v>
      </c>
      <c r="M3" s="10"/>
    </row>
    <row r="4" spans="1:13" ht="15.6" x14ac:dyDescent="0.3">
      <c r="A4" s="2"/>
      <c r="B4" s="3"/>
      <c r="C4" s="4"/>
      <c r="D4" s="6"/>
      <c r="E4" s="7"/>
      <c r="F4" s="6" t="s">
        <v>10</v>
      </c>
      <c r="G4" s="11"/>
      <c r="H4" s="12" t="s">
        <v>11</v>
      </c>
      <c r="I4" s="12" t="s">
        <v>12</v>
      </c>
      <c r="J4" s="13" t="s">
        <v>13</v>
      </c>
      <c r="K4" s="13" t="s">
        <v>14</v>
      </c>
      <c r="L4" s="14" t="s">
        <v>15</v>
      </c>
      <c r="M4" s="14" t="s">
        <v>16</v>
      </c>
    </row>
    <row r="5" spans="1:13" ht="15.6" x14ac:dyDescent="0.3">
      <c r="A5" s="2"/>
      <c r="B5" s="3"/>
      <c r="C5" s="4"/>
      <c r="D5" s="6"/>
      <c r="E5" s="7"/>
      <c r="F5" s="6"/>
      <c r="G5" s="11"/>
      <c r="H5" s="12"/>
      <c r="I5" s="12"/>
      <c r="J5" s="13"/>
      <c r="K5" s="13"/>
      <c r="L5" s="14"/>
      <c r="M5" s="14"/>
    </row>
    <row r="6" spans="1:13" ht="15.6" x14ac:dyDescent="0.3">
      <c r="A6" s="2"/>
      <c r="B6" s="3"/>
      <c r="C6" s="4"/>
      <c r="D6" s="6"/>
      <c r="E6" s="7"/>
      <c r="F6" s="6"/>
      <c r="G6" s="11"/>
      <c r="H6" s="12" t="s">
        <v>141</v>
      </c>
      <c r="I6" s="12" t="s">
        <v>17</v>
      </c>
      <c r="J6" s="13" t="s">
        <v>142</v>
      </c>
      <c r="K6" s="13" t="s">
        <v>17</v>
      </c>
      <c r="L6" s="14" t="s">
        <v>143</v>
      </c>
      <c r="M6" s="14" t="s">
        <v>18</v>
      </c>
    </row>
    <row r="7" spans="1:13" ht="124.8" x14ac:dyDescent="0.3">
      <c r="A7" s="2"/>
      <c r="B7" s="3"/>
      <c r="C7" s="4"/>
      <c r="D7" s="6"/>
      <c r="E7" s="7" t="s">
        <v>19</v>
      </c>
      <c r="F7" s="6"/>
      <c r="G7" s="15" t="s">
        <v>20</v>
      </c>
      <c r="H7" s="16"/>
      <c r="I7" s="16"/>
      <c r="J7" s="17"/>
      <c r="K7" s="17"/>
      <c r="L7" s="18"/>
      <c r="M7" s="14"/>
    </row>
    <row r="8" spans="1:13" x14ac:dyDescent="0.3">
      <c r="A8" s="3">
        <v>1</v>
      </c>
      <c r="B8" s="3">
        <v>2</v>
      </c>
      <c r="C8" s="3">
        <v>3</v>
      </c>
      <c r="D8" s="19">
        <v>4</v>
      </c>
      <c r="E8" s="3">
        <v>5</v>
      </c>
      <c r="F8" s="19">
        <v>6</v>
      </c>
      <c r="G8" s="3">
        <v>7</v>
      </c>
      <c r="H8" s="20">
        <v>8</v>
      </c>
      <c r="I8" s="20">
        <v>9</v>
      </c>
      <c r="J8" s="21">
        <v>10</v>
      </c>
      <c r="K8" s="21">
        <v>11</v>
      </c>
      <c r="L8" s="22">
        <v>12</v>
      </c>
      <c r="M8" s="22">
        <v>13</v>
      </c>
    </row>
    <row r="9" spans="1:13" x14ac:dyDescent="0.3">
      <c r="A9" s="3"/>
      <c r="B9" s="3"/>
      <c r="C9" s="3"/>
      <c r="D9" s="19"/>
      <c r="E9" s="23"/>
      <c r="F9" s="19"/>
      <c r="G9" s="3"/>
      <c r="H9" s="20"/>
      <c r="I9" s="20"/>
      <c r="J9" s="21"/>
      <c r="K9" s="21"/>
      <c r="L9" s="22"/>
      <c r="M9" s="22"/>
    </row>
    <row r="10" spans="1:13" ht="31.2" x14ac:dyDescent="0.3">
      <c r="A10" s="24" t="s">
        <v>21</v>
      </c>
      <c r="B10" s="24" t="s">
        <v>22</v>
      </c>
      <c r="C10" s="25"/>
      <c r="D10" s="25">
        <f t="shared" ref="D10:M10" si="0">D12+D13+D14+D15+D16+D18+D19+D20+D22+D23+D24+D25+D26+D27+D29+D31+D33+D34</f>
        <v>3077</v>
      </c>
      <c r="E10" s="25">
        <f t="shared" si="0"/>
        <v>1025</v>
      </c>
      <c r="F10" s="25">
        <f t="shared" si="0"/>
        <v>2052</v>
      </c>
      <c r="G10" s="25">
        <f t="shared" si="0"/>
        <v>1252</v>
      </c>
      <c r="H10" s="25">
        <f t="shared" si="0"/>
        <v>576</v>
      </c>
      <c r="I10" s="25">
        <f t="shared" si="0"/>
        <v>754</v>
      </c>
      <c r="J10" s="25">
        <f t="shared" si="0"/>
        <v>344</v>
      </c>
      <c r="K10" s="25">
        <f t="shared" si="0"/>
        <v>378</v>
      </c>
      <c r="L10" s="25">
        <f t="shared" si="0"/>
        <v>0</v>
      </c>
      <c r="M10" s="25">
        <f t="shared" si="0"/>
        <v>0</v>
      </c>
    </row>
    <row r="11" spans="1:13" ht="15.6" x14ac:dyDescent="0.3">
      <c r="A11" s="26" t="s">
        <v>23</v>
      </c>
      <c r="B11" s="27"/>
      <c r="C11" s="28"/>
      <c r="D11" s="28">
        <f>D12+D13+D14+D15+D16+D18+D20</f>
        <v>1685</v>
      </c>
      <c r="E11" s="28">
        <f t="shared" ref="E11:M11" si="1">E12+E13+E14+E15+E16+E18+E20</f>
        <v>561</v>
      </c>
      <c r="F11" s="28">
        <f t="shared" si="1"/>
        <v>1124</v>
      </c>
      <c r="G11" s="28">
        <f t="shared" si="1"/>
        <v>734</v>
      </c>
      <c r="H11" s="28">
        <f t="shared" si="1"/>
        <v>296</v>
      </c>
      <c r="I11" s="28">
        <f t="shared" si="1"/>
        <v>390</v>
      </c>
      <c r="J11" s="28">
        <f t="shared" si="1"/>
        <v>208</v>
      </c>
      <c r="K11" s="28">
        <f t="shared" si="1"/>
        <v>230</v>
      </c>
      <c r="L11" s="28">
        <f t="shared" si="1"/>
        <v>0</v>
      </c>
      <c r="M11" s="28">
        <f t="shared" si="1"/>
        <v>0</v>
      </c>
    </row>
    <row r="12" spans="1:13" ht="15.6" x14ac:dyDescent="0.3">
      <c r="A12" s="29" t="s">
        <v>24</v>
      </c>
      <c r="B12" s="29" t="s">
        <v>25</v>
      </c>
      <c r="C12" s="30" t="s">
        <v>26</v>
      </c>
      <c r="D12" s="31">
        <f>E12+F12</f>
        <v>171</v>
      </c>
      <c r="E12" s="32">
        <v>57</v>
      </c>
      <c r="F12" s="31">
        <v>114</v>
      </c>
      <c r="G12" s="33">
        <v>57</v>
      </c>
      <c r="H12" s="34">
        <v>30</v>
      </c>
      <c r="I12" s="34">
        <v>30</v>
      </c>
      <c r="J12" s="35">
        <v>30</v>
      </c>
      <c r="K12" s="35">
        <v>24</v>
      </c>
      <c r="L12" s="36"/>
      <c r="M12" s="36"/>
    </row>
    <row r="13" spans="1:13" ht="31.2" x14ac:dyDescent="0.3">
      <c r="A13" s="37" t="s">
        <v>27</v>
      </c>
      <c r="B13" s="37" t="s">
        <v>28</v>
      </c>
      <c r="C13" s="38" t="s">
        <v>29</v>
      </c>
      <c r="D13" s="39">
        <f>E13+F13</f>
        <v>258</v>
      </c>
      <c r="E13" s="32">
        <v>86</v>
      </c>
      <c r="F13" s="39">
        <v>172</v>
      </c>
      <c r="G13" s="32">
        <v>86</v>
      </c>
      <c r="H13" s="40">
        <v>60</v>
      </c>
      <c r="I13" s="40">
        <v>46</v>
      </c>
      <c r="J13" s="41">
        <v>30</v>
      </c>
      <c r="K13" s="41">
        <v>36</v>
      </c>
      <c r="L13" s="42"/>
      <c r="M13" s="42"/>
    </row>
    <row r="14" spans="1:13" ht="15.6" x14ac:dyDescent="0.3">
      <c r="A14" s="37" t="s">
        <v>30</v>
      </c>
      <c r="B14" s="37" t="s">
        <v>31</v>
      </c>
      <c r="C14" s="38" t="s">
        <v>26</v>
      </c>
      <c r="D14" s="39">
        <f>E14+F14</f>
        <v>258</v>
      </c>
      <c r="E14" s="32">
        <v>86</v>
      </c>
      <c r="F14" s="39">
        <v>172</v>
      </c>
      <c r="G14" s="32">
        <v>172</v>
      </c>
      <c r="H14" s="40">
        <v>52</v>
      </c>
      <c r="I14" s="40">
        <v>60</v>
      </c>
      <c r="J14" s="41">
        <v>30</v>
      </c>
      <c r="K14" s="41">
        <v>30</v>
      </c>
      <c r="L14" s="42"/>
      <c r="M14" s="42"/>
    </row>
    <row r="15" spans="1:13" ht="31.2" x14ac:dyDescent="0.3">
      <c r="A15" s="37" t="s">
        <v>32</v>
      </c>
      <c r="B15" s="37" t="s">
        <v>33</v>
      </c>
      <c r="C15" s="38" t="s">
        <v>34</v>
      </c>
      <c r="D15" s="39">
        <f>E15+F15</f>
        <v>428</v>
      </c>
      <c r="E15" s="43">
        <v>142</v>
      </c>
      <c r="F15" s="39">
        <v>286</v>
      </c>
      <c r="G15" s="32">
        <v>143</v>
      </c>
      <c r="H15" s="40">
        <v>44</v>
      </c>
      <c r="I15" s="40">
        <v>140</v>
      </c>
      <c r="J15" s="41">
        <v>38</v>
      </c>
      <c r="K15" s="41">
        <v>64</v>
      </c>
      <c r="L15" s="42"/>
      <c r="M15" s="42"/>
    </row>
    <row r="16" spans="1:13" x14ac:dyDescent="0.3">
      <c r="A16" s="44" t="s">
        <v>35</v>
      </c>
      <c r="B16" s="44" t="s">
        <v>36</v>
      </c>
      <c r="C16" s="45" t="s">
        <v>37</v>
      </c>
      <c r="D16" s="46">
        <f>E16+F16</f>
        <v>258</v>
      </c>
      <c r="E16" s="47">
        <v>86</v>
      </c>
      <c r="F16" s="46">
        <f>H16+I16+J16+K16</f>
        <v>172</v>
      </c>
      <c r="G16" s="47">
        <v>86</v>
      </c>
      <c r="H16" s="48">
        <v>60</v>
      </c>
      <c r="I16" s="48">
        <v>52</v>
      </c>
      <c r="J16" s="49">
        <v>60</v>
      </c>
      <c r="K16" s="49"/>
      <c r="L16" s="50"/>
      <c r="M16" s="50"/>
    </row>
    <row r="17" spans="1:13" x14ac:dyDescent="0.3">
      <c r="A17" s="44"/>
      <c r="B17" s="44"/>
      <c r="C17" s="45"/>
      <c r="D17" s="46"/>
      <c r="E17" s="51"/>
      <c r="F17" s="46"/>
      <c r="G17" s="47"/>
      <c r="H17" s="48"/>
      <c r="I17" s="48"/>
      <c r="J17" s="49"/>
      <c r="K17" s="49"/>
      <c r="L17" s="50"/>
      <c r="M17" s="50"/>
    </row>
    <row r="18" spans="1:13" ht="31.2" x14ac:dyDescent="0.3">
      <c r="A18" s="37" t="s">
        <v>38</v>
      </c>
      <c r="B18" s="37" t="s">
        <v>39</v>
      </c>
      <c r="C18" s="38" t="s">
        <v>40</v>
      </c>
      <c r="D18" s="39">
        <f t="shared" ref="D18:D27" si="2">E18+F18</f>
        <v>258</v>
      </c>
      <c r="E18" s="43">
        <v>86</v>
      </c>
      <c r="F18" s="39">
        <v>172</v>
      </c>
      <c r="G18" s="32">
        <v>172</v>
      </c>
      <c r="H18" s="40">
        <v>50</v>
      </c>
      <c r="I18" s="40">
        <v>62</v>
      </c>
      <c r="J18" s="41">
        <v>20</v>
      </c>
      <c r="K18" s="41">
        <v>40</v>
      </c>
      <c r="L18" s="42"/>
      <c r="M18" s="42"/>
    </row>
    <row r="19" spans="1:13" ht="15.6" x14ac:dyDescent="0.3">
      <c r="A19" s="37" t="s">
        <v>41</v>
      </c>
      <c r="B19" s="37" t="s">
        <v>42</v>
      </c>
      <c r="C19" s="38" t="s">
        <v>43</v>
      </c>
      <c r="D19" s="39">
        <f t="shared" si="2"/>
        <v>108</v>
      </c>
      <c r="E19" s="43">
        <v>36</v>
      </c>
      <c r="F19" s="39">
        <f t="shared" ref="F19:F26" si="3">H19+I19+J19+K19</f>
        <v>72</v>
      </c>
      <c r="G19" s="32">
        <v>36</v>
      </c>
      <c r="H19" s="40">
        <v>34</v>
      </c>
      <c r="I19" s="40">
        <v>38</v>
      </c>
      <c r="J19" s="41"/>
      <c r="K19" s="41"/>
      <c r="L19" s="42"/>
      <c r="M19" s="42"/>
    </row>
    <row r="20" spans="1:13" ht="15.6" x14ac:dyDescent="0.3">
      <c r="A20" s="37" t="s">
        <v>44</v>
      </c>
      <c r="B20" s="37" t="s">
        <v>45</v>
      </c>
      <c r="C20" s="38" t="s">
        <v>46</v>
      </c>
      <c r="D20" s="39">
        <f>E20+F20</f>
        <v>54</v>
      </c>
      <c r="E20" s="43">
        <v>18</v>
      </c>
      <c r="F20" s="39">
        <v>36</v>
      </c>
      <c r="G20" s="32">
        <v>18</v>
      </c>
      <c r="H20" s="40"/>
      <c r="I20" s="40"/>
      <c r="J20" s="41"/>
      <c r="K20" s="41">
        <v>36</v>
      </c>
      <c r="L20" s="42"/>
      <c r="M20" s="42"/>
    </row>
    <row r="21" spans="1:13" ht="15.6" x14ac:dyDescent="0.3">
      <c r="A21" s="52" t="s">
        <v>47</v>
      </c>
      <c r="B21" s="53"/>
      <c r="C21" s="54"/>
      <c r="D21" s="55">
        <f>D22+D23+D24+D25+D26+D27+D29+D31</f>
        <v>1131</v>
      </c>
      <c r="E21" s="55">
        <f t="shared" ref="E21:M21" si="4">E22+E23+E24+E25+E26+E27+E29+E31</f>
        <v>377</v>
      </c>
      <c r="F21" s="55">
        <f t="shared" si="4"/>
        <v>754</v>
      </c>
      <c r="G21" s="55">
        <f t="shared" si="4"/>
        <v>431</v>
      </c>
      <c r="H21" s="55">
        <f t="shared" si="4"/>
        <v>214</v>
      </c>
      <c r="I21" s="55">
        <f t="shared" si="4"/>
        <v>278</v>
      </c>
      <c r="J21" s="55">
        <f t="shared" si="4"/>
        <v>114</v>
      </c>
      <c r="K21" s="55">
        <f t="shared" si="4"/>
        <v>148</v>
      </c>
      <c r="L21" s="55">
        <f t="shared" si="4"/>
        <v>0</v>
      </c>
      <c r="M21" s="55">
        <f t="shared" si="4"/>
        <v>0</v>
      </c>
    </row>
    <row r="22" spans="1:13" ht="31.2" x14ac:dyDescent="0.3">
      <c r="A22" s="37" t="s">
        <v>48</v>
      </c>
      <c r="B22" s="37" t="s">
        <v>49</v>
      </c>
      <c r="C22" s="38" t="s">
        <v>46</v>
      </c>
      <c r="D22" s="39">
        <v>54</v>
      </c>
      <c r="E22" s="43">
        <v>18</v>
      </c>
      <c r="F22" s="39">
        <v>36</v>
      </c>
      <c r="G22" s="32">
        <v>18</v>
      </c>
      <c r="H22" s="40">
        <v>36</v>
      </c>
      <c r="I22" s="40"/>
      <c r="J22" s="41"/>
      <c r="K22" s="41"/>
      <c r="L22" s="42"/>
      <c r="M22" s="42"/>
    </row>
    <row r="23" spans="1:13" ht="31.2" x14ac:dyDescent="0.3">
      <c r="A23" s="37" t="s">
        <v>50</v>
      </c>
      <c r="B23" s="37" t="s">
        <v>51</v>
      </c>
      <c r="C23" s="38" t="s">
        <v>46</v>
      </c>
      <c r="D23" s="39">
        <v>54</v>
      </c>
      <c r="E23" s="43">
        <v>18</v>
      </c>
      <c r="F23" s="39">
        <v>36</v>
      </c>
      <c r="G23" s="32">
        <v>18</v>
      </c>
      <c r="H23" s="40"/>
      <c r="I23" s="40">
        <v>36</v>
      </c>
      <c r="J23" s="41"/>
      <c r="K23" s="41"/>
      <c r="L23" s="42"/>
      <c r="M23" s="42"/>
    </row>
    <row r="24" spans="1:13" ht="15.6" x14ac:dyDescent="0.3">
      <c r="A24" s="37" t="s">
        <v>52</v>
      </c>
      <c r="B24" s="37" t="s">
        <v>53</v>
      </c>
      <c r="C24" s="38" t="s">
        <v>37</v>
      </c>
      <c r="D24" s="39">
        <f t="shared" si="2"/>
        <v>162</v>
      </c>
      <c r="E24" s="43">
        <v>54</v>
      </c>
      <c r="F24" s="39">
        <f t="shared" si="3"/>
        <v>108</v>
      </c>
      <c r="G24" s="32">
        <v>108</v>
      </c>
      <c r="H24" s="40">
        <v>46</v>
      </c>
      <c r="I24" s="40">
        <v>34</v>
      </c>
      <c r="J24" s="41">
        <v>28</v>
      </c>
      <c r="K24" s="41"/>
      <c r="L24" s="42"/>
      <c r="M24" s="42"/>
    </row>
    <row r="25" spans="1:13" ht="31.2" x14ac:dyDescent="0.3">
      <c r="A25" s="37" t="s">
        <v>54</v>
      </c>
      <c r="B25" s="37" t="s">
        <v>55</v>
      </c>
      <c r="C25" s="38" t="s">
        <v>34</v>
      </c>
      <c r="D25" s="39">
        <f t="shared" si="2"/>
        <v>270</v>
      </c>
      <c r="E25" s="43">
        <v>90</v>
      </c>
      <c r="F25" s="39">
        <f t="shared" si="3"/>
        <v>180</v>
      </c>
      <c r="G25" s="32">
        <v>90</v>
      </c>
      <c r="H25" s="40">
        <v>56</v>
      </c>
      <c r="I25" s="40">
        <v>68</v>
      </c>
      <c r="J25" s="41">
        <v>28</v>
      </c>
      <c r="K25" s="41">
        <v>28</v>
      </c>
      <c r="L25" s="42"/>
      <c r="M25" s="42"/>
    </row>
    <row r="26" spans="1:13" ht="31.2" x14ac:dyDescent="0.3">
      <c r="A26" s="37" t="s">
        <v>56</v>
      </c>
      <c r="B26" s="37" t="s">
        <v>57</v>
      </c>
      <c r="C26" s="38" t="s">
        <v>29</v>
      </c>
      <c r="D26" s="39">
        <f t="shared" si="2"/>
        <v>171</v>
      </c>
      <c r="E26" s="43">
        <v>57</v>
      </c>
      <c r="F26" s="39">
        <f t="shared" si="3"/>
        <v>114</v>
      </c>
      <c r="G26" s="32">
        <v>57</v>
      </c>
      <c r="H26" s="40">
        <v>40</v>
      </c>
      <c r="I26" s="40">
        <v>46</v>
      </c>
      <c r="J26" s="41">
        <v>28</v>
      </c>
      <c r="K26" s="41"/>
      <c r="L26" s="42"/>
      <c r="M26" s="42"/>
    </row>
    <row r="27" spans="1:13" x14ac:dyDescent="0.3">
      <c r="A27" s="44" t="s">
        <v>58</v>
      </c>
      <c r="B27" s="44" t="s">
        <v>59</v>
      </c>
      <c r="C27" s="45" t="s">
        <v>37</v>
      </c>
      <c r="D27" s="46">
        <f t="shared" si="2"/>
        <v>258</v>
      </c>
      <c r="E27" s="47">
        <v>86</v>
      </c>
      <c r="F27" s="56">
        <v>172</v>
      </c>
      <c r="G27" s="47">
        <v>86</v>
      </c>
      <c r="H27" s="48"/>
      <c r="I27" s="48">
        <v>94</v>
      </c>
      <c r="J27" s="49">
        <v>30</v>
      </c>
      <c r="K27" s="49">
        <v>48</v>
      </c>
      <c r="L27" s="50"/>
      <c r="M27" s="50"/>
    </row>
    <row r="28" spans="1:13" x14ac:dyDescent="0.3">
      <c r="A28" s="44"/>
      <c r="B28" s="44"/>
      <c r="C28" s="45"/>
      <c r="D28" s="46"/>
      <c r="E28" s="57"/>
      <c r="F28" s="56"/>
      <c r="G28" s="47"/>
      <c r="H28" s="48"/>
      <c r="I28" s="48"/>
      <c r="J28" s="49"/>
      <c r="K28" s="49"/>
      <c r="L28" s="50"/>
      <c r="M28" s="50"/>
    </row>
    <row r="29" spans="1:13" x14ac:dyDescent="0.3">
      <c r="A29" s="44" t="s">
        <v>60</v>
      </c>
      <c r="B29" s="44" t="s">
        <v>61</v>
      </c>
      <c r="C29" s="45" t="s">
        <v>46</v>
      </c>
      <c r="D29" s="46">
        <f>E29+F29</f>
        <v>54</v>
      </c>
      <c r="E29" s="47">
        <v>18</v>
      </c>
      <c r="F29" s="46">
        <f>H29+I29+J29+K29</f>
        <v>36</v>
      </c>
      <c r="G29" s="47">
        <v>18</v>
      </c>
      <c r="H29" s="48">
        <v>36</v>
      </c>
      <c r="I29" s="48"/>
      <c r="J29" s="49"/>
      <c r="K29" s="49"/>
      <c r="L29" s="50"/>
      <c r="M29" s="50"/>
    </row>
    <row r="30" spans="1:13" x14ac:dyDescent="0.3">
      <c r="A30" s="44"/>
      <c r="B30" s="44"/>
      <c r="C30" s="45"/>
      <c r="D30" s="46"/>
      <c r="E30" s="57"/>
      <c r="F30" s="46"/>
      <c r="G30" s="47"/>
      <c r="H30" s="48"/>
      <c r="I30" s="48"/>
      <c r="J30" s="49"/>
      <c r="K30" s="49"/>
      <c r="L30" s="50"/>
      <c r="M30" s="50"/>
    </row>
    <row r="31" spans="1:13" ht="15.6" x14ac:dyDescent="0.3">
      <c r="A31" s="37" t="s">
        <v>62</v>
      </c>
      <c r="B31" s="37" t="s">
        <v>63</v>
      </c>
      <c r="C31" s="38" t="s">
        <v>46</v>
      </c>
      <c r="D31" s="39">
        <f>E31+F31</f>
        <v>108</v>
      </c>
      <c r="E31" s="43">
        <v>36</v>
      </c>
      <c r="F31" s="39">
        <f>H31+I31+J31+K31</f>
        <v>72</v>
      </c>
      <c r="G31" s="32">
        <v>36</v>
      </c>
      <c r="H31" s="40"/>
      <c r="I31" s="40"/>
      <c r="J31" s="41"/>
      <c r="K31" s="41">
        <v>72</v>
      </c>
      <c r="L31" s="42"/>
      <c r="M31" s="42"/>
    </row>
    <row r="32" spans="1:13" ht="15.6" x14ac:dyDescent="0.3">
      <c r="A32" s="52" t="s">
        <v>64</v>
      </c>
      <c r="B32" s="53"/>
      <c r="C32" s="54"/>
      <c r="D32" s="55">
        <f>D33+D34</f>
        <v>153</v>
      </c>
      <c r="E32" s="55">
        <f t="shared" ref="E32:M32" si="5">E33+E34</f>
        <v>51</v>
      </c>
      <c r="F32" s="55">
        <f t="shared" si="5"/>
        <v>102</v>
      </c>
      <c r="G32" s="55">
        <f t="shared" si="5"/>
        <v>51</v>
      </c>
      <c r="H32" s="55">
        <f t="shared" si="5"/>
        <v>32</v>
      </c>
      <c r="I32" s="55">
        <f t="shared" si="5"/>
        <v>48</v>
      </c>
      <c r="J32" s="55">
        <f t="shared" si="5"/>
        <v>22</v>
      </c>
      <c r="K32" s="55">
        <f t="shared" si="5"/>
        <v>0</v>
      </c>
      <c r="L32" s="55">
        <f t="shared" si="5"/>
        <v>0</v>
      </c>
      <c r="M32" s="55">
        <f t="shared" si="5"/>
        <v>0</v>
      </c>
    </row>
    <row r="33" spans="1:13" ht="31.2" x14ac:dyDescent="0.3">
      <c r="A33" s="37" t="s">
        <v>65</v>
      </c>
      <c r="B33" s="37" t="s">
        <v>66</v>
      </c>
      <c r="C33" s="38" t="s">
        <v>43</v>
      </c>
      <c r="D33" s="39">
        <f>E33+F33</f>
        <v>78</v>
      </c>
      <c r="E33" s="43">
        <v>26</v>
      </c>
      <c r="F33" s="39">
        <v>52</v>
      </c>
      <c r="G33" s="32">
        <v>26</v>
      </c>
      <c r="H33" s="40"/>
      <c r="I33" s="40">
        <v>30</v>
      </c>
      <c r="J33" s="41">
        <v>22</v>
      </c>
      <c r="K33" s="41"/>
      <c r="L33" s="42"/>
      <c r="M33" s="42"/>
    </row>
    <row r="34" spans="1:13" ht="15.6" x14ac:dyDescent="0.3">
      <c r="A34" s="37" t="s">
        <v>67</v>
      </c>
      <c r="B34" s="58" t="s">
        <v>68</v>
      </c>
      <c r="C34" s="59" t="s">
        <v>43</v>
      </c>
      <c r="D34" s="39">
        <f>E34+F34</f>
        <v>75</v>
      </c>
      <c r="E34" s="59">
        <v>25</v>
      </c>
      <c r="F34" s="60">
        <f>H34+I34+J34+K34</f>
        <v>50</v>
      </c>
      <c r="G34" s="59">
        <v>25</v>
      </c>
      <c r="H34" s="61">
        <v>32</v>
      </c>
      <c r="I34" s="61">
        <v>18</v>
      </c>
      <c r="J34" s="62"/>
      <c r="K34" s="62"/>
      <c r="L34" s="63"/>
      <c r="M34" s="63"/>
    </row>
    <row r="35" spans="1:13" ht="31.2" x14ac:dyDescent="0.3">
      <c r="A35" s="24" t="s">
        <v>69</v>
      </c>
      <c r="B35" s="24" t="s">
        <v>70</v>
      </c>
      <c r="C35" s="64"/>
      <c r="D35" s="65">
        <f>D36+D37+D38+D39+D40+D41+D42+D43</f>
        <v>434</v>
      </c>
      <c r="E35" s="65">
        <f t="shared" ref="E35:M35" si="6">E36+E37+E38+E39+E40+E41+E42+E43</f>
        <v>144</v>
      </c>
      <c r="F35" s="65">
        <f t="shared" si="6"/>
        <v>290</v>
      </c>
      <c r="G35" s="65">
        <f t="shared" si="6"/>
        <v>146</v>
      </c>
      <c r="H35" s="65">
        <f t="shared" si="6"/>
        <v>36</v>
      </c>
      <c r="I35" s="65">
        <f t="shared" si="6"/>
        <v>74</v>
      </c>
      <c r="J35" s="65">
        <f t="shared" si="6"/>
        <v>108</v>
      </c>
      <c r="K35" s="65">
        <f t="shared" si="6"/>
        <v>0</v>
      </c>
      <c r="L35" s="65">
        <f t="shared" si="6"/>
        <v>0</v>
      </c>
      <c r="M35" s="65">
        <f t="shared" si="6"/>
        <v>72</v>
      </c>
    </row>
    <row r="36" spans="1:13" ht="46.8" x14ac:dyDescent="0.3">
      <c r="A36" s="66" t="s">
        <v>71</v>
      </c>
      <c r="B36" s="67" t="s">
        <v>72</v>
      </c>
      <c r="C36" s="32" t="s">
        <v>46</v>
      </c>
      <c r="D36" s="68">
        <f>E36+F36</f>
        <v>56</v>
      </c>
      <c r="E36" s="43">
        <v>18</v>
      </c>
      <c r="F36" s="68">
        <v>38</v>
      </c>
      <c r="G36" s="43">
        <v>20</v>
      </c>
      <c r="H36" s="40"/>
      <c r="I36" s="40">
        <v>38</v>
      </c>
      <c r="J36" s="41"/>
      <c r="K36" s="41"/>
      <c r="L36" s="42"/>
      <c r="M36" s="69"/>
    </row>
    <row r="37" spans="1:13" ht="31.2" x14ac:dyDescent="0.3">
      <c r="A37" s="66" t="s">
        <v>73</v>
      </c>
      <c r="B37" s="67" t="s">
        <v>74</v>
      </c>
      <c r="C37" s="32" t="s">
        <v>46</v>
      </c>
      <c r="D37" s="68">
        <f t="shared" ref="D37:D42" si="7">E37+F37</f>
        <v>54</v>
      </c>
      <c r="E37" s="43">
        <v>18</v>
      </c>
      <c r="F37" s="68">
        <v>36</v>
      </c>
      <c r="G37" s="43">
        <v>18</v>
      </c>
      <c r="H37" s="40"/>
      <c r="I37" s="40"/>
      <c r="J37" s="41">
        <v>36</v>
      </c>
      <c r="K37" s="70"/>
      <c r="L37" s="42"/>
      <c r="M37" s="69"/>
    </row>
    <row r="38" spans="1:13" ht="31.2" x14ac:dyDescent="0.3">
      <c r="A38" s="66" t="s">
        <v>75</v>
      </c>
      <c r="B38" s="67" t="s">
        <v>76</v>
      </c>
      <c r="C38" s="32" t="s">
        <v>46</v>
      </c>
      <c r="D38" s="68">
        <f t="shared" si="7"/>
        <v>54</v>
      </c>
      <c r="E38" s="43">
        <v>18</v>
      </c>
      <c r="F38" s="68">
        <v>36</v>
      </c>
      <c r="G38" s="43">
        <v>18</v>
      </c>
      <c r="H38" s="40"/>
      <c r="I38" s="40">
        <v>36</v>
      </c>
      <c r="J38" s="41"/>
      <c r="K38" s="70"/>
      <c r="L38" s="42"/>
      <c r="M38" s="69"/>
    </row>
    <row r="39" spans="1:13" ht="46.8" x14ac:dyDescent="0.3">
      <c r="A39" s="66" t="s">
        <v>77</v>
      </c>
      <c r="B39" s="67" t="s">
        <v>78</v>
      </c>
      <c r="C39" s="32" t="s">
        <v>46</v>
      </c>
      <c r="D39" s="68">
        <f t="shared" si="7"/>
        <v>54</v>
      </c>
      <c r="E39" s="43">
        <v>18</v>
      </c>
      <c r="F39" s="68">
        <v>36</v>
      </c>
      <c r="G39" s="43">
        <v>18</v>
      </c>
      <c r="H39" s="40"/>
      <c r="I39" s="40"/>
      <c r="J39" s="70">
        <v>36</v>
      </c>
      <c r="K39" s="70"/>
      <c r="L39" s="42"/>
      <c r="M39" s="69"/>
    </row>
    <row r="40" spans="1:13" ht="15.6" x14ac:dyDescent="0.3">
      <c r="A40" s="71" t="s">
        <v>79</v>
      </c>
      <c r="B40" s="71" t="s">
        <v>80</v>
      </c>
      <c r="C40" s="32" t="s">
        <v>46</v>
      </c>
      <c r="D40" s="68">
        <f t="shared" si="7"/>
        <v>54</v>
      </c>
      <c r="E40" s="43">
        <v>18</v>
      </c>
      <c r="F40" s="39">
        <v>36</v>
      </c>
      <c r="G40" s="43">
        <v>18</v>
      </c>
      <c r="H40" s="40"/>
      <c r="I40" s="40"/>
      <c r="J40" s="41"/>
      <c r="K40" s="41"/>
      <c r="L40" s="42"/>
      <c r="M40" s="72">
        <v>36</v>
      </c>
    </row>
    <row r="41" spans="1:13" ht="46.8" x14ac:dyDescent="0.3">
      <c r="A41" s="71" t="s">
        <v>81</v>
      </c>
      <c r="B41" s="71" t="s">
        <v>82</v>
      </c>
      <c r="C41" s="32" t="s">
        <v>46</v>
      </c>
      <c r="D41" s="68">
        <f t="shared" si="7"/>
        <v>54</v>
      </c>
      <c r="E41" s="43">
        <v>18</v>
      </c>
      <c r="F41" s="39">
        <v>36</v>
      </c>
      <c r="G41" s="43">
        <v>18</v>
      </c>
      <c r="H41" s="40"/>
      <c r="I41" s="40"/>
      <c r="J41" s="41"/>
      <c r="K41" s="41"/>
      <c r="L41" s="42"/>
      <c r="M41" s="72">
        <v>36</v>
      </c>
    </row>
    <row r="42" spans="1:13" ht="15.6" x14ac:dyDescent="0.3">
      <c r="A42" s="66" t="s">
        <v>83</v>
      </c>
      <c r="B42" s="66" t="s">
        <v>84</v>
      </c>
      <c r="C42" s="32" t="s">
        <v>46</v>
      </c>
      <c r="D42" s="68">
        <f t="shared" si="7"/>
        <v>54</v>
      </c>
      <c r="E42" s="43">
        <v>18</v>
      </c>
      <c r="F42" s="73">
        <v>36</v>
      </c>
      <c r="G42" s="43">
        <v>18</v>
      </c>
      <c r="H42" s="74"/>
      <c r="I42" s="74"/>
      <c r="J42" s="75">
        <v>36</v>
      </c>
      <c r="K42" s="75"/>
      <c r="L42" s="76"/>
      <c r="M42" s="77"/>
    </row>
    <row r="43" spans="1:13" ht="31.2" x14ac:dyDescent="0.3">
      <c r="A43" s="66" t="s">
        <v>85</v>
      </c>
      <c r="B43" s="66" t="s">
        <v>86</v>
      </c>
      <c r="C43" s="32" t="s">
        <v>46</v>
      </c>
      <c r="D43" s="68">
        <f>E43+F43</f>
        <v>54</v>
      </c>
      <c r="E43" s="43">
        <v>18</v>
      </c>
      <c r="F43" s="73">
        <v>36</v>
      </c>
      <c r="G43" s="43">
        <v>18</v>
      </c>
      <c r="H43" s="74">
        <v>36</v>
      </c>
      <c r="I43" s="74"/>
      <c r="J43" s="75"/>
      <c r="K43" s="75"/>
      <c r="L43" s="76"/>
      <c r="M43" s="77"/>
    </row>
    <row r="44" spans="1:13" ht="31.2" x14ac:dyDescent="0.3">
      <c r="A44" s="78" t="s">
        <v>87</v>
      </c>
      <c r="B44" s="78" t="s">
        <v>88</v>
      </c>
      <c r="C44" s="64"/>
      <c r="D44" s="65">
        <f>D45+D52+D56</f>
        <v>604</v>
      </c>
      <c r="E44" s="65">
        <f t="shared" ref="E44:M44" si="8">E45+E52+E56</f>
        <v>216</v>
      </c>
      <c r="F44" s="65">
        <f t="shared" si="8"/>
        <v>388</v>
      </c>
      <c r="G44" s="65">
        <f t="shared" si="8"/>
        <v>164</v>
      </c>
      <c r="H44" s="65">
        <f t="shared" si="8"/>
        <v>0</v>
      </c>
      <c r="I44" s="65">
        <f t="shared" si="8"/>
        <v>0</v>
      </c>
      <c r="J44" s="65">
        <f t="shared" si="8"/>
        <v>154</v>
      </c>
      <c r="K44" s="65">
        <f t="shared" si="8"/>
        <v>112</v>
      </c>
      <c r="L44" s="65">
        <f t="shared" si="8"/>
        <v>84</v>
      </c>
      <c r="M44" s="65">
        <f t="shared" si="8"/>
        <v>38</v>
      </c>
    </row>
    <row r="45" spans="1:13" ht="109.2" x14ac:dyDescent="0.3">
      <c r="A45" s="79" t="s">
        <v>89</v>
      </c>
      <c r="B45" s="80" t="s">
        <v>90</v>
      </c>
      <c r="C45" s="55" t="s">
        <v>91</v>
      </c>
      <c r="D45" s="81">
        <f>D46+D47+D48+D49</f>
        <v>318</v>
      </c>
      <c r="E45" s="81">
        <f>E46+E47+E48+E49</f>
        <v>122</v>
      </c>
      <c r="F45" s="81">
        <f>F46+F47+F48+F49</f>
        <v>196</v>
      </c>
      <c r="G45" s="81">
        <f t="shared" ref="G45:M45" si="9">G46+G47+G48+G49</f>
        <v>60</v>
      </c>
      <c r="H45" s="81">
        <f t="shared" si="9"/>
        <v>0</v>
      </c>
      <c r="I45" s="81">
        <f t="shared" si="9"/>
        <v>0</v>
      </c>
      <c r="J45" s="81">
        <f t="shared" si="9"/>
        <v>154</v>
      </c>
      <c r="K45" s="81">
        <f t="shared" si="9"/>
        <v>42</v>
      </c>
      <c r="L45" s="81">
        <f t="shared" si="9"/>
        <v>0</v>
      </c>
      <c r="M45" s="81">
        <f t="shared" si="9"/>
        <v>0</v>
      </c>
    </row>
    <row r="46" spans="1:13" ht="62.4" x14ac:dyDescent="0.3">
      <c r="A46" s="66" t="s">
        <v>92</v>
      </c>
      <c r="B46" s="71" t="s">
        <v>93</v>
      </c>
      <c r="C46" s="82" t="s">
        <v>94</v>
      </c>
      <c r="D46" s="83">
        <f>E46+F46</f>
        <v>84</v>
      </c>
      <c r="E46" s="84">
        <v>40</v>
      </c>
      <c r="F46" s="83">
        <v>44</v>
      </c>
      <c r="G46" s="43">
        <v>16</v>
      </c>
      <c r="H46" s="85"/>
      <c r="I46" s="61"/>
      <c r="J46" s="41">
        <v>44</v>
      </c>
      <c r="K46" s="41"/>
      <c r="L46" s="86"/>
      <c r="M46" s="86"/>
    </row>
    <row r="47" spans="1:13" ht="62.4" x14ac:dyDescent="0.3">
      <c r="A47" s="66" t="s">
        <v>95</v>
      </c>
      <c r="B47" s="66" t="s">
        <v>96</v>
      </c>
      <c r="C47" s="82"/>
      <c r="D47" s="83">
        <f>E47+F47</f>
        <v>94</v>
      </c>
      <c r="E47" s="84">
        <v>38</v>
      </c>
      <c r="F47" s="83">
        <v>56</v>
      </c>
      <c r="G47" s="43">
        <v>18</v>
      </c>
      <c r="H47" s="85"/>
      <c r="I47" s="61"/>
      <c r="J47" s="70">
        <v>56</v>
      </c>
      <c r="K47" s="70"/>
      <c r="L47" s="87"/>
      <c r="M47" s="88"/>
    </row>
    <row r="48" spans="1:13" ht="62.4" x14ac:dyDescent="0.3">
      <c r="A48" s="66" t="s">
        <v>97</v>
      </c>
      <c r="B48" s="66" t="s">
        <v>98</v>
      </c>
      <c r="C48" s="89" t="s">
        <v>99</v>
      </c>
      <c r="D48" s="83">
        <f>E48+F48</f>
        <v>76</v>
      </c>
      <c r="E48" s="84">
        <v>22</v>
      </c>
      <c r="F48" s="83">
        <v>54</v>
      </c>
      <c r="G48" s="43">
        <v>10</v>
      </c>
      <c r="H48" s="85"/>
      <c r="I48" s="61"/>
      <c r="J48" s="70">
        <v>54</v>
      </c>
      <c r="K48" s="70"/>
      <c r="L48" s="87"/>
      <c r="M48" s="88"/>
    </row>
    <row r="49" spans="1:13" ht="46.8" x14ac:dyDescent="0.3">
      <c r="A49" s="66" t="s">
        <v>100</v>
      </c>
      <c r="B49" s="66" t="s">
        <v>101</v>
      </c>
      <c r="C49" s="89" t="s">
        <v>99</v>
      </c>
      <c r="D49" s="83">
        <f>E49+F49</f>
        <v>64</v>
      </c>
      <c r="E49" s="84">
        <v>22</v>
      </c>
      <c r="F49" s="83">
        <v>42</v>
      </c>
      <c r="G49" s="43">
        <v>16</v>
      </c>
      <c r="H49" s="85"/>
      <c r="I49" s="61"/>
      <c r="J49" s="70"/>
      <c r="K49" s="70">
        <v>42</v>
      </c>
      <c r="L49" s="87"/>
      <c r="M49" s="88"/>
    </row>
    <row r="50" spans="1:13" ht="15.6" x14ac:dyDescent="0.3">
      <c r="A50" s="66" t="s">
        <v>102</v>
      </c>
      <c r="B50" s="66" t="s">
        <v>103</v>
      </c>
      <c r="C50" s="32"/>
      <c r="D50" s="90"/>
      <c r="E50" s="91"/>
      <c r="F50" s="83">
        <v>108</v>
      </c>
      <c r="G50" s="43"/>
      <c r="H50" s="92"/>
      <c r="I50" s="93"/>
      <c r="J50" s="70"/>
      <c r="K50" s="70">
        <v>108</v>
      </c>
      <c r="L50" s="94"/>
      <c r="M50" s="95"/>
    </row>
    <row r="51" spans="1:13" ht="31.2" x14ac:dyDescent="0.3">
      <c r="A51" s="66" t="s">
        <v>104</v>
      </c>
      <c r="B51" s="66" t="s">
        <v>105</v>
      </c>
      <c r="C51" s="32" t="s">
        <v>99</v>
      </c>
      <c r="D51" s="60"/>
      <c r="E51" s="91"/>
      <c r="F51" s="83">
        <v>108</v>
      </c>
      <c r="G51" s="43"/>
      <c r="H51" s="92"/>
      <c r="I51" s="93"/>
      <c r="J51" s="70"/>
      <c r="K51" s="70"/>
      <c r="L51" s="94">
        <v>108</v>
      </c>
      <c r="M51" s="95"/>
    </row>
    <row r="52" spans="1:13" ht="93.6" x14ac:dyDescent="0.3">
      <c r="A52" s="96" t="s">
        <v>106</v>
      </c>
      <c r="B52" s="97" t="s">
        <v>107</v>
      </c>
      <c r="C52" s="55" t="s">
        <v>91</v>
      </c>
      <c r="D52" s="98">
        <f>D53</f>
        <v>142</v>
      </c>
      <c r="E52" s="98">
        <f>E53</f>
        <v>46</v>
      </c>
      <c r="F52" s="98">
        <f>F53</f>
        <v>96</v>
      </c>
      <c r="G52" s="98">
        <f t="shared" ref="G52:M52" si="10">G53</f>
        <v>52</v>
      </c>
      <c r="H52" s="98">
        <f t="shared" si="10"/>
        <v>0</v>
      </c>
      <c r="I52" s="98">
        <f t="shared" si="10"/>
        <v>0</v>
      </c>
      <c r="J52" s="98">
        <f t="shared" si="10"/>
        <v>0</v>
      </c>
      <c r="K52" s="98">
        <f t="shared" si="10"/>
        <v>70</v>
      </c>
      <c r="L52" s="98">
        <f t="shared" si="10"/>
        <v>26</v>
      </c>
      <c r="M52" s="98">
        <f t="shared" si="10"/>
        <v>0</v>
      </c>
    </row>
    <row r="53" spans="1:13" ht="93.6" x14ac:dyDescent="0.3">
      <c r="A53" s="71" t="s">
        <v>108</v>
      </c>
      <c r="B53" s="99" t="s">
        <v>109</v>
      </c>
      <c r="C53" s="100" t="s">
        <v>99</v>
      </c>
      <c r="D53" s="101">
        <f>E53+F53</f>
        <v>142</v>
      </c>
      <c r="E53" s="32">
        <v>46</v>
      </c>
      <c r="F53" s="68">
        <v>96</v>
      </c>
      <c r="G53" s="43">
        <v>52</v>
      </c>
      <c r="H53" s="102"/>
      <c r="I53" s="102"/>
      <c r="J53" s="41"/>
      <c r="K53" s="41">
        <v>70</v>
      </c>
      <c r="L53" s="42">
        <v>26</v>
      </c>
      <c r="M53" s="42"/>
    </row>
    <row r="54" spans="1:13" ht="15.6" x14ac:dyDescent="0.3">
      <c r="A54" s="71" t="s">
        <v>110</v>
      </c>
      <c r="B54" s="103" t="s">
        <v>103</v>
      </c>
      <c r="C54" s="32"/>
      <c r="D54" s="55"/>
      <c r="E54" s="104"/>
      <c r="F54" s="68">
        <v>486</v>
      </c>
      <c r="G54" s="43"/>
      <c r="H54" s="102"/>
      <c r="I54" s="102"/>
      <c r="J54" s="41"/>
      <c r="K54" s="41">
        <v>216</v>
      </c>
      <c r="L54" s="42">
        <v>270</v>
      </c>
      <c r="M54" s="42"/>
    </row>
    <row r="55" spans="1:13" ht="31.2" x14ac:dyDescent="0.3">
      <c r="A55" s="71" t="s">
        <v>111</v>
      </c>
      <c r="B55" s="103" t="s">
        <v>105</v>
      </c>
      <c r="C55" s="32" t="s">
        <v>99</v>
      </c>
      <c r="D55" s="55"/>
      <c r="E55" s="104"/>
      <c r="F55" s="68">
        <v>108</v>
      </c>
      <c r="G55" s="43"/>
      <c r="H55" s="102"/>
      <c r="I55" s="102"/>
      <c r="J55" s="105"/>
      <c r="K55" s="41"/>
      <c r="L55" s="42">
        <v>108</v>
      </c>
      <c r="M55" s="42"/>
    </row>
    <row r="56" spans="1:13" ht="78" x14ac:dyDescent="0.3">
      <c r="A56" s="96" t="s">
        <v>112</v>
      </c>
      <c r="B56" s="79" t="s">
        <v>113</v>
      </c>
      <c r="C56" s="106" t="s">
        <v>91</v>
      </c>
      <c r="D56" s="106">
        <f>D57</f>
        <v>144</v>
      </c>
      <c r="E56" s="106">
        <f t="shared" ref="E56:M56" si="11">E57</f>
        <v>48</v>
      </c>
      <c r="F56" s="106">
        <f t="shared" si="11"/>
        <v>96</v>
      </c>
      <c r="G56" s="106">
        <f t="shared" si="11"/>
        <v>52</v>
      </c>
      <c r="H56" s="106">
        <f t="shared" si="11"/>
        <v>0</v>
      </c>
      <c r="I56" s="106">
        <f t="shared" si="11"/>
        <v>0</v>
      </c>
      <c r="J56" s="106">
        <f t="shared" si="11"/>
        <v>0</v>
      </c>
      <c r="K56" s="106">
        <f t="shared" si="11"/>
        <v>0</v>
      </c>
      <c r="L56" s="106">
        <f t="shared" si="11"/>
        <v>58</v>
      </c>
      <c r="M56" s="106">
        <f t="shared" si="11"/>
        <v>38</v>
      </c>
    </row>
    <row r="57" spans="1:13" ht="109.2" x14ac:dyDescent="0.3">
      <c r="A57" s="107" t="s">
        <v>114</v>
      </c>
      <c r="B57" s="108" t="s">
        <v>115</v>
      </c>
      <c r="C57" s="109" t="s">
        <v>99</v>
      </c>
      <c r="D57" s="110">
        <f>E57+F57</f>
        <v>144</v>
      </c>
      <c r="E57" s="109">
        <v>48</v>
      </c>
      <c r="F57" s="110">
        <v>96</v>
      </c>
      <c r="G57" s="109">
        <v>52</v>
      </c>
      <c r="H57" s="111"/>
      <c r="I57" s="111"/>
      <c r="J57" s="112"/>
      <c r="K57" s="112"/>
      <c r="L57" s="72">
        <v>58</v>
      </c>
      <c r="M57" s="72">
        <v>38</v>
      </c>
    </row>
    <row r="58" spans="1:13" ht="15.6" x14ac:dyDescent="0.3">
      <c r="A58" s="113" t="s">
        <v>116</v>
      </c>
      <c r="B58" s="103" t="s">
        <v>103</v>
      </c>
      <c r="C58" s="109"/>
      <c r="D58" s="106"/>
      <c r="E58" s="114"/>
      <c r="F58" s="110">
        <v>486</v>
      </c>
      <c r="G58" s="114"/>
      <c r="H58" s="111"/>
      <c r="I58" s="111"/>
      <c r="J58" s="112"/>
      <c r="K58" s="112"/>
      <c r="L58" s="72">
        <v>36</v>
      </c>
      <c r="M58" s="72">
        <v>450</v>
      </c>
    </row>
    <row r="59" spans="1:13" ht="31.2" x14ac:dyDescent="0.3">
      <c r="A59" s="113" t="s">
        <v>117</v>
      </c>
      <c r="B59" s="103" t="s">
        <v>105</v>
      </c>
      <c r="C59" s="109" t="s">
        <v>99</v>
      </c>
      <c r="D59" s="106"/>
      <c r="E59" s="114"/>
      <c r="F59" s="110">
        <v>108</v>
      </c>
      <c r="G59" s="114"/>
      <c r="H59" s="111"/>
      <c r="I59" s="111"/>
      <c r="J59" s="112"/>
      <c r="K59" s="112"/>
      <c r="L59" s="115"/>
      <c r="M59" s="72">
        <v>108</v>
      </c>
    </row>
    <row r="60" spans="1:13" ht="31.2" x14ac:dyDescent="0.3">
      <c r="A60" s="116" t="s">
        <v>118</v>
      </c>
      <c r="B60" s="116" t="s">
        <v>119</v>
      </c>
      <c r="C60" s="117"/>
      <c r="D60" s="28">
        <v>42</v>
      </c>
      <c r="E60" s="117"/>
      <c r="F60" s="28">
        <v>42</v>
      </c>
      <c r="G60" s="43">
        <v>42</v>
      </c>
      <c r="H60" s="118"/>
      <c r="I60" s="118"/>
      <c r="J60" s="119"/>
      <c r="K60" s="62"/>
      <c r="L60" s="86"/>
      <c r="M60" s="14"/>
    </row>
    <row r="61" spans="1:13" ht="31.2" x14ac:dyDescent="0.3">
      <c r="A61" s="99" t="s">
        <v>120</v>
      </c>
      <c r="B61" s="99" t="s">
        <v>119</v>
      </c>
      <c r="C61" s="120" t="s">
        <v>46</v>
      </c>
      <c r="D61" s="121">
        <v>42</v>
      </c>
      <c r="E61" s="120"/>
      <c r="F61" s="121">
        <v>42</v>
      </c>
      <c r="G61" s="43">
        <v>42</v>
      </c>
      <c r="H61" s="118"/>
      <c r="I61" s="118"/>
      <c r="J61" s="119"/>
      <c r="K61" s="62"/>
      <c r="L61" s="14"/>
      <c r="M61" s="14">
        <v>42</v>
      </c>
    </row>
    <row r="62" spans="1:13" ht="124.8" x14ac:dyDescent="0.3">
      <c r="A62" s="99"/>
      <c r="B62" s="116" t="s">
        <v>121</v>
      </c>
      <c r="C62" s="120"/>
      <c r="D62" s="122">
        <f>E62+F62</f>
        <v>1080</v>
      </c>
      <c r="E62" s="122">
        <f>E35+E44+E60</f>
        <v>360</v>
      </c>
      <c r="F62" s="123">
        <f>F35+F44+F60</f>
        <v>720</v>
      </c>
      <c r="G62" s="122">
        <f>G35+G44+G60</f>
        <v>352</v>
      </c>
      <c r="H62" s="118"/>
      <c r="I62" s="118"/>
      <c r="J62" s="119"/>
      <c r="K62" s="13"/>
      <c r="L62" s="14"/>
      <c r="M62" s="124"/>
    </row>
    <row r="63" spans="1:13" ht="31.2" x14ac:dyDescent="0.3">
      <c r="A63" s="125"/>
      <c r="B63" s="126" t="s">
        <v>122</v>
      </c>
      <c r="C63" s="121" t="s">
        <v>123</v>
      </c>
      <c r="D63" s="122">
        <f>D62+D10</f>
        <v>4157</v>
      </c>
      <c r="E63" s="122">
        <f>E62+E10</f>
        <v>1385</v>
      </c>
      <c r="F63" s="122">
        <f>F62+F10</f>
        <v>2772</v>
      </c>
      <c r="G63" s="122">
        <f>G35+G44+G10+G61</f>
        <v>1604</v>
      </c>
      <c r="H63" s="118">
        <f t="shared" ref="H63:M63" si="12">H70+H72+H73</f>
        <v>612</v>
      </c>
      <c r="I63" s="118">
        <f t="shared" si="12"/>
        <v>828</v>
      </c>
      <c r="J63" s="119">
        <f t="shared" si="12"/>
        <v>606</v>
      </c>
      <c r="K63" s="119">
        <f t="shared" si="12"/>
        <v>814</v>
      </c>
      <c r="L63" s="124">
        <f t="shared" si="12"/>
        <v>606</v>
      </c>
      <c r="M63" s="124">
        <f t="shared" si="12"/>
        <v>710</v>
      </c>
    </row>
    <row r="64" spans="1:13" ht="31.2" x14ac:dyDescent="0.3">
      <c r="A64" s="99"/>
      <c r="B64" s="116" t="s">
        <v>103</v>
      </c>
      <c r="C64" s="120"/>
      <c r="D64" s="121">
        <v>1152</v>
      </c>
      <c r="E64" s="120"/>
      <c r="F64" s="127">
        <f>F50+F51+F54+F55+F58+F59</f>
        <v>1404</v>
      </c>
      <c r="G64" s="43"/>
      <c r="H64" s="118"/>
      <c r="I64" s="118"/>
      <c r="J64" s="119"/>
      <c r="K64" s="13"/>
      <c r="L64" s="14"/>
      <c r="M64" s="124"/>
    </row>
    <row r="65" spans="1:13" ht="31.2" x14ac:dyDescent="0.3">
      <c r="A65" s="99"/>
      <c r="B65" s="116" t="s">
        <v>105</v>
      </c>
      <c r="C65" s="120"/>
      <c r="D65" s="121">
        <v>252</v>
      </c>
      <c r="E65" s="120"/>
      <c r="F65" s="127"/>
      <c r="G65" s="43"/>
      <c r="H65" s="118"/>
      <c r="I65" s="118"/>
      <c r="J65" s="119"/>
      <c r="K65" s="13"/>
      <c r="L65" s="14"/>
      <c r="M65" s="124"/>
    </row>
    <row r="66" spans="1:13" ht="31.2" x14ac:dyDescent="0.3">
      <c r="A66" s="128" t="s">
        <v>124</v>
      </c>
      <c r="B66" s="128" t="s">
        <v>125</v>
      </c>
      <c r="C66" s="129"/>
      <c r="D66" s="110"/>
      <c r="E66" s="100"/>
      <c r="F66" s="110" t="s">
        <v>126</v>
      </c>
      <c r="G66" s="129"/>
      <c r="H66" s="130"/>
      <c r="I66" s="130"/>
      <c r="J66" s="131"/>
      <c r="K66" s="131"/>
      <c r="L66" s="115"/>
      <c r="M66" s="115"/>
    </row>
    <row r="67" spans="1:13" ht="46.8" x14ac:dyDescent="0.3">
      <c r="A67" s="128" t="s">
        <v>127</v>
      </c>
      <c r="B67" s="128" t="s">
        <v>128</v>
      </c>
      <c r="C67" s="129"/>
      <c r="D67" s="110"/>
      <c r="E67" s="100"/>
      <c r="F67" s="110"/>
      <c r="G67" s="129"/>
      <c r="H67" s="130"/>
      <c r="I67" s="130"/>
      <c r="J67" s="131"/>
      <c r="K67" s="131"/>
      <c r="L67" s="115"/>
      <c r="M67" s="115"/>
    </row>
    <row r="68" spans="1:13" ht="46.8" x14ac:dyDescent="0.3">
      <c r="A68" s="71" t="s">
        <v>129</v>
      </c>
      <c r="B68" s="71" t="s">
        <v>130</v>
      </c>
      <c r="C68" s="120"/>
      <c r="D68" s="121"/>
      <c r="E68" s="120"/>
      <c r="F68" s="121" t="s">
        <v>131</v>
      </c>
      <c r="G68" s="117"/>
      <c r="H68" s="132"/>
      <c r="I68" s="132"/>
      <c r="J68" s="133"/>
      <c r="K68" s="133"/>
      <c r="L68" s="86"/>
      <c r="M68" s="86"/>
    </row>
    <row r="69" spans="1:13" ht="31.2" x14ac:dyDescent="0.3">
      <c r="A69" s="116" t="s">
        <v>132</v>
      </c>
      <c r="B69" s="116"/>
      <c r="C69" s="117"/>
      <c r="D69" s="123"/>
      <c r="E69" s="134"/>
      <c r="F69" s="122"/>
      <c r="G69" s="117"/>
      <c r="H69" s="132"/>
      <c r="I69" s="132"/>
      <c r="J69" s="133"/>
      <c r="K69" s="133"/>
      <c r="L69" s="86"/>
      <c r="M69" s="86"/>
    </row>
    <row r="70" spans="1:13" ht="15.6" x14ac:dyDescent="0.3">
      <c r="A70" s="135"/>
      <c r="B70" s="135"/>
      <c r="C70" s="135"/>
      <c r="D70" s="135"/>
      <c r="E70" s="116"/>
      <c r="F70" s="136" t="s">
        <v>133</v>
      </c>
      <c r="G70" s="137" t="s">
        <v>134</v>
      </c>
      <c r="H70" s="48">
        <f>H12+H13+H14+H15+H16+H18+H19+H20+H22+H23+H24+H25+H26+H27+H29+H31+H33+H34+H36+H37+H38+H39+H40+H41+H42+H43+H46+H47+H48+H49+H53+H57+H60</f>
        <v>612</v>
      </c>
      <c r="I70" s="48">
        <f>I12+I13+I14+I15+I16+I18+I19+I20+I22+I23+I24+I25+I26+I27+I29+I31+I33+I34+I36+I37+I38+I39+I40+I41+I42+I43+I46+I47+I48+I49+I53+I57+I60</f>
        <v>828</v>
      </c>
      <c r="J70" s="48">
        <f>J12+J13+J14+J15+J16+J18+J19+J20+J22+J23+J24+J25+J26+J27+J29+J31+J33+J34+J36+J37+J38+J39+J40+J41+J42+J43+J46+J47+J48+J49+J53+J57+J60</f>
        <v>606</v>
      </c>
      <c r="K70" s="48">
        <f>K12+K13+K14+K15+K16+K18+K19+K20+K22+K23+K24+K25+K26+K27+K29+K31+K33+K34+K36+K37+K38+K39+K40+K41+K42+K43+K46+K47+K48+K49+K53+K57+K60</f>
        <v>490</v>
      </c>
      <c r="L70" s="48">
        <f>L12+L13+L14+L15+L16+L18+L19+L20+L22+L23+L24+L25+L26+L27+L29+L31+L33+L34+L36+L37+L38+L39+L40+L41+L42+L43+L46+L47+L48+L49+L53+L57+L60</f>
        <v>84</v>
      </c>
      <c r="M70" s="48">
        <f>M12+M13+M14+M15+M16+M18+M19+M20+M22+M23+M24+M25+M26+M27+M29+M31+M33+M34+M36+M37+M38+M39+M40+M41+M42+M43+M46+M47+M48+M49+M53+M57+M60+M61</f>
        <v>152</v>
      </c>
    </row>
    <row r="71" spans="1:13" ht="15.6" x14ac:dyDescent="0.3">
      <c r="A71" s="138"/>
      <c r="B71" s="138"/>
      <c r="C71" s="138"/>
      <c r="D71" s="138"/>
      <c r="E71" s="120"/>
      <c r="F71" s="136"/>
      <c r="G71" s="139"/>
      <c r="H71" s="48"/>
      <c r="I71" s="48"/>
      <c r="J71" s="48"/>
      <c r="K71" s="48"/>
      <c r="L71" s="48"/>
      <c r="M71" s="48"/>
    </row>
    <row r="72" spans="1:13" ht="46.8" x14ac:dyDescent="0.3">
      <c r="A72" s="135" t="s">
        <v>135</v>
      </c>
      <c r="B72" s="135"/>
      <c r="C72" s="135"/>
      <c r="D72" s="135"/>
      <c r="E72" s="116"/>
      <c r="F72" s="136"/>
      <c r="G72" s="99" t="s">
        <v>136</v>
      </c>
      <c r="H72" s="40">
        <f t="shared" ref="H72:M73" si="13">H50+H54+H58</f>
        <v>0</v>
      </c>
      <c r="I72" s="40">
        <f t="shared" si="13"/>
        <v>0</v>
      </c>
      <c r="J72" s="41">
        <f t="shared" si="13"/>
        <v>0</v>
      </c>
      <c r="K72" s="41">
        <f t="shared" si="13"/>
        <v>324</v>
      </c>
      <c r="L72" s="42">
        <f t="shared" si="13"/>
        <v>306</v>
      </c>
      <c r="M72" s="42">
        <f t="shared" si="13"/>
        <v>450</v>
      </c>
    </row>
    <row r="73" spans="1:13" ht="78" x14ac:dyDescent="0.3">
      <c r="A73" s="138"/>
      <c r="B73" s="138"/>
      <c r="C73" s="138"/>
      <c r="D73" s="138"/>
      <c r="E73" s="99"/>
      <c r="F73" s="136"/>
      <c r="G73" s="99" t="s">
        <v>137</v>
      </c>
      <c r="H73" s="40">
        <f t="shared" si="13"/>
        <v>0</v>
      </c>
      <c r="I73" s="40">
        <f t="shared" si="13"/>
        <v>0</v>
      </c>
      <c r="J73" s="41">
        <f t="shared" si="13"/>
        <v>0</v>
      </c>
      <c r="K73" s="41">
        <f t="shared" si="13"/>
        <v>0</v>
      </c>
      <c r="L73" s="42">
        <f t="shared" si="13"/>
        <v>216</v>
      </c>
      <c r="M73" s="42">
        <f t="shared" si="13"/>
        <v>108</v>
      </c>
    </row>
    <row r="74" spans="1:13" ht="31.2" x14ac:dyDescent="0.3">
      <c r="A74" s="140"/>
      <c r="B74" s="140"/>
      <c r="C74" s="140"/>
      <c r="D74" s="140"/>
      <c r="E74" s="141"/>
      <c r="F74" s="136"/>
      <c r="G74" s="99" t="s">
        <v>138</v>
      </c>
      <c r="H74" s="40">
        <v>0</v>
      </c>
      <c r="I74" s="40">
        <v>0</v>
      </c>
      <c r="J74" s="41">
        <v>3</v>
      </c>
      <c r="K74" s="41">
        <v>5</v>
      </c>
      <c r="L74" s="42">
        <v>2</v>
      </c>
      <c r="M74" s="42">
        <v>1</v>
      </c>
    </row>
    <row r="75" spans="1:13" ht="62.4" x14ac:dyDescent="0.3">
      <c r="A75" s="142"/>
      <c r="B75" s="142"/>
      <c r="C75" s="142"/>
      <c r="D75" s="142"/>
      <c r="E75" s="142"/>
      <c r="F75" s="142"/>
      <c r="G75" s="141" t="s">
        <v>139</v>
      </c>
      <c r="H75" s="93">
        <v>3</v>
      </c>
      <c r="I75" s="40">
        <v>7</v>
      </c>
      <c r="J75" s="75">
        <v>6</v>
      </c>
      <c r="K75" s="70">
        <v>4</v>
      </c>
      <c r="L75" s="94">
        <v>3</v>
      </c>
      <c r="M75" s="94">
        <v>4</v>
      </c>
    </row>
    <row r="76" spans="1:13" ht="15.6" x14ac:dyDescent="0.3">
      <c r="A76" s="142"/>
      <c r="B76" s="142"/>
      <c r="C76" s="142"/>
      <c r="D76" s="142"/>
      <c r="E76" s="142"/>
      <c r="F76" s="142"/>
      <c r="G76" s="142" t="s">
        <v>140</v>
      </c>
      <c r="H76" s="93">
        <v>1</v>
      </c>
      <c r="I76" s="93">
        <v>1</v>
      </c>
      <c r="J76" s="70">
        <v>1</v>
      </c>
      <c r="K76" s="70">
        <v>0</v>
      </c>
      <c r="L76" s="94">
        <v>0</v>
      </c>
      <c r="M76" s="94">
        <v>0</v>
      </c>
    </row>
  </sheetData>
  <mergeCells count="82">
    <mergeCell ref="A74:D74"/>
    <mergeCell ref="K70:K71"/>
    <mergeCell ref="L70:L71"/>
    <mergeCell ref="M70:M71"/>
    <mergeCell ref="A71:D71"/>
    <mergeCell ref="A72:D72"/>
    <mergeCell ref="A73:D73"/>
    <mergeCell ref="M29:M30"/>
    <mergeCell ref="A32:B32"/>
    <mergeCell ref="C46:C47"/>
    <mergeCell ref="F64:F65"/>
    <mergeCell ref="A70:D70"/>
    <mergeCell ref="F70:F74"/>
    <mergeCell ref="G70:G71"/>
    <mergeCell ref="H70:H71"/>
    <mergeCell ref="I70:I71"/>
    <mergeCell ref="J70:J71"/>
    <mergeCell ref="G29:G30"/>
    <mergeCell ref="H29:H30"/>
    <mergeCell ref="I29:I30"/>
    <mergeCell ref="J29:J30"/>
    <mergeCell ref="K29:K30"/>
    <mergeCell ref="L29:L30"/>
    <mergeCell ref="A29:A30"/>
    <mergeCell ref="B29:B30"/>
    <mergeCell ref="C29:C30"/>
    <mergeCell ref="D29:D30"/>
    <mergeCell ref="E29:E30"/>
    <mergeCell ref="F29:F30"/>
    <mergeCell ref="H27:H28"/>
    <mergeCell ref="I27:I28"/>
    <mergeCell ref="J27:J28"/>
    <mergeCell ref="K27:K28"/>
    <mergeCell ref="L27:L28"/>
    <mergeCell ref="M27:M28"/>
    <mergeCell ref="L16:L17"/>
    <mergeCell ref="M16:M17"/>
    <mergeCell ref="A21:B21"/>
    <mergeCell ref="A27:A28"/>
    <mergeCell ref="B27:B28"/>
    <mergeCell ref="C27:C28"/>
    <mergeCell ref="D27:D28"/>
    <mergeCell ref="E27:E28"/>
    <mergeCell ref="F27:F28"/>
    <mergeCell ref="G27:G28"/>
    <mergeCell ref="F16:F17"/>
    <mergeCell ref="G16:G17"/>
    <mergeCell ref="H16:H17"/>
    <mergeCell ref="I16:I17"/>
    <mergeCell ref="J16:J17"/>
    <mergeCell ref="K16:K17"/>
    <mergeCell ref="A11:B11"/>
    <mergeCell ref="A16:A17"/>
    <mergeCell ref="B16:B17"/>
    <mergeCell ref="C16:C17"/>
    <mergeCell ref="D16:D17"/>
    <mergeCell ref="E16:E17"/>
    <mergeCell ref="H8:H9"/>
    <mergeCell ref="I8:I9"/>
    <mergeCell ref="J8:J9"/>
    <mergeCell ref="K8:K9"/>
    <mergeCell ref="L8:L9"/>
    <mergeCell ref="M8:M9"/>
    <mergeCell ref="F4:F7"/>
    <mergeCell ref="G4:G6"/>
    <mergeCell ref="A8:A9"/>
    <mergeCell ref="B8:B9"/>
    <mergeCell ref="C8:C9"/>
    <mergeCell ref="D8:D9"/>
    <mergeCell ref="E8:E9"/>
    <mergeCell ref="F8:F9"/>
    <mergeCell ref="G8:G9"/>
    <mergeCell ref="A1:M1"/>
    <mergeCell ref="A2:A7"/>
    <mergeCell ref="B2:B7"/>
    <mergeCell ref="C2:C7"/>
    <mergeCell ref="D2:M2"/>
    <mergeCell ref="D3:D7"/>
    <mergeCell ref="F3:G3"/>
    <mergeCell ref="H3:I3"/>
    <mergeCell ref="J3:K3"/>
    <mergeCell ref="L3:M3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2024-09-05T10:50:16Z</dcterms:modified>
</cp:coreProperties>
</file>